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AR\budget-mp\MARCHES EN COURS 2025\GARDIENNAGE 2027-2031\2 - Pièces du marché - consultation\DCE\Actes d'engagement et annexes\"/>
    </mc:Choice>
  </mc:AlternateContent>
  <xr:revisionPtr revIDLastSave="0" documentId="13_ncr:1_{6420519A-8D0C-4764-A170-61EAA0E5426D}" xr6:coauthVersionLast="47" xr6:coauthVersionMax="47" xr10:uidLastSave="{00000000-0000-0000-0000-000000000000}"/>
  <bookViews>
    <workbookView xWindow="28680" yWindow="-120" windowWidth="29040" windowHeight="15720" xr2:uid="{CFEEFF14-7A19-4A33-88E6-A551E65225D8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9" i="1" l="1"/>
  <c r="O9" i="1"/>
  <c r="D11" i="1"/>
  <c r="D12" i="1" s="1"/>
  <c r="E11" i="1"/>
  <c r="E12" i="1" s="1"/>
  <c r="F11" i="1"/>
  <c r="F12" i="1" s="1"/>
  <c r="G11" i="1"/>
  <c r="G12" i="1" s="1"/>
  <c r="H11" i="1"/>
  <c r="H12" i="1" s="1"/>
  <c r="I11" i="1"/>
  <c r="I12" i="1" s="1"/>
  <c r="J11" i="1"/>
  <c r="J12" i="1" s="1"/>
  <c r="K11" i="1"/>
  <c r="K12" i="1" s="1"/>
  <c r="L11" i="1"/>
  <c r="L12" i="1" s="1"/>
  <c r="M11" i="1"/>
  <c r="M12" i="1" s="1"/>
  <c r="C11" i="1"/>
  <c r="C12" i="1" s="1"/>
  <c r="N6" i="1"/>
  <c r="O6" i="1" s="1"/>
  <c r="N7" i="1"/>
  <c r="O7" i="1" s="1"/>
  <c r="N8" i="1"/>
  <c r="O8" i="1" s="1"/>
  <c r="N10" i="1"/>
  <c r="O10" i="1" s="1"/>
  <c r="N5" i="1"/>
  <c r="O5" i="1" s="1"/>
  <c r="N11" i="1" l="1"/>
  <c r="N12" i="1" s="1"/>
</calcChain>
</file>

<file path=xl/sharedStrings.xml><?xml version="1.0" encoding="utf-8"?>
<sst xmlns="http://schemas.openxmlformats.org/spreadsheetml/2006/main" count="45" uniqueCount="26">
  <si>
    <t>DECOMPOSITION DU PRIX GLOBAL ET FORFAITAIRE</t>
  </si>
  <si>
    <t>Prestations</t>
  </si>
  <si>
    <t>Palais de justice de Rouen</t>
  </si>
  <si>
    <t xml:space="preserve">Annexe TJ Rouen 31-33 rue aux Juifs </t>
  </si>
  <si>
    <t>Annexe TJ Rouen rue de Crosne</t>
  </si>
  <si>
    <t>Conseil de Prud'Hommes de Rouen (CPH)</t>
  </si>
  <si>
    <t>Tribunal judiciaire Le Havre</t>
  </si>
  <si>
    <t>Annexe TJ Le Havre rue colonel Fabien</t>
  </si>
  <si>
    <t>Tribunal judiciaire de Dieppe</t>
  </si>
  <si>
    <t>Total Annuel
en €HT
par an</t>
  </si>
  <si>
    <t>Total Annuel
en €TTC
par an</t>
  </si>
  <si>
    <t>Encadrement,
suivi hors site, réunions</t>
  </si>
  <si>
    <t>Total Annuel 
en €HT par an</t>
  </si>
  <si>
    <t>Total Annuel 
en €TTC par an</t>
  </si>
  <si>
    <t xml:space="preserve">LOT 1 : Ressort de la cour d'appel de Rouen (76 et 27) </t>
  </si>
  <si>
    <t>Ancien palais de justice d'Evreux</t>
  </si>
  <si>
    <t>Nouveau Palais de justice d'Evreux</t>
  </si>
  <si>
    <t>Tribunal de proximité de Bernay</t>
  </si>
  <si>
    <t>Tribunal de proximité de Louviers</t>
  </si>
  <si>
    <t>Missions dévolues aux agents de gardiennage surveillance</t>
  </si>
  <si>
    <t>Missions dévolues aux agents de sécurité incendie - SSIAP 1</t>
  </si>
  <si>
    <t>Missions dévolues aux agents de sécurité incendie - SSIAP 2</t>
  </si>
  <si>
    <t>Entretien, fourniture, matériels divers (radio, PTI, matériels d'intervention et sécurité)</t>
  </si>
  <si>
    <t>Néant</t>
  </si>
  <si>
    <t>astreintes</t>
  </si>
  <si>
    <t>Néant - Mutualisé avec APJ d'Evreux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</si>
</sst>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F&quot;_-;\-* #,##0.00\ &quot;F&quot;_-;_-* &quot;-&quot;??\ &quot;F&quot;_-;_-@_-"/>
    <numFmt numFmtId="165" formatCode="#,##0.00&quot; €HT/an&quot;"/>
    <numFmt numFmtId="166" formatCode="#,##0.00&quot; €TTC/an&quot;"/>
  </numFmts>
  <fonts count="6" x14ac:knownFonts="1">
    <font>
      <sz val="11"/>
      <color theme="1"/>
      <name val="Calibri"/>
      <family val="2"/>
      <scheme val="minor"/>
    </font>
    <font>
      <sz val="10"/>
      <name val="Century Gothic"/>
    </font>
    <font>
      <sz val="10"/>
      <name val="Century Gothic"/>
      <family val="2"/>
    </font>
    <font>
      <b/>
      <sz val="10"/>
      <color rgb="FFFF0000"/>
      <name val="Century Gothic"/>
      <family val="2"/>
    </font>
    <font>
      <b/>
      <sz val="10"/>
      <color theme="0"/>
      <name val="Century Gothic"/>
      <family val="2"/>
    </font>
    <font>
      <b/>
      <sz val="14"/>
      <color theme="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17365D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</cellStyleXfs>
  <cellXfs count="35">
    <xf numFmtId="0" fontId="0" fillId="0" borderId="0" xfId="0"/>
    <xf numFmtId="0" fontId="1" fillId="0" borderId="0" xfId="1"/>
    <xf numFmtId="0" fontId="3" fillId="0" borderId="0" xfId="1" applyFont="1" applyAlignment="1">
      <alignment vertical="center"/>
    </xf>
    <xf numFmtId="166" fontId="4" fillId="2" borderId="1" xfId="2" applyNumberFormat="1" applyFont="1" applyFill="1" applyBorder="1" applyAlignment="1">
      <alignment horizontal="center" vertical="center"/>
    </xf>
    <xf numFmtId="165" fontId="4" fillId="2" borderId="24" xfId="2" applyNumberFormat="1" applyFont="1" applyFill="1" applyBorder="1" applyAlignment="1">
      <alignment horizontal="center" vertical="center"/>
    </xf>
    <xf numFmtId="165" fontId="4" fillId="2" borderId="20" xfId="1" applyNumberFormat="1" applyFont="1" applyFill="1" applyBorder="1" applyAlignment="1">
      <alignment vertical="center" wrapText="1"/>
    </xf>
    <xf numFmtId="166" fontId="4" fillId="2" borderId="20" xfId="1" applyNumberFormat="1" applyFont="1" applyFill="1" applyBorder="1" applyAlignment="1">
      <alignment vertical="center" wrapText="1"/>
    </xf>
    <xf numFmtId="165" fontId="2" fillId="0" borderId="20" xfId="2" applyNumberFormat="1" applyFont="1" applyBorder="1" applyAlignment="1" applyProtection="1">
      <alignment horizontal="center" vertical="center" wrapText="1"/>
      <protection locked="0"/>
    </xf>
    <xf numFmtId="165" fontId="2" fillId="3" borderId="20" xfId="2" applyNumberFormat="1" applyFont="1" applyFill="1" applyBorder="1" applyAlignment="1" applyProtection="1">
      <alignment horizontal="center" vertical="center" wrapText="1"/>
      <protection locked="0"/>
    </xf>
    <xf numFmtId="165" fontId="2" fillId="4" borderId="20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4" fillId="2" borderId="18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center" vertical="center"/>
    </xf>
    <xf numFmtId="0" fontId="5" fillId="2" borderId="16" xfId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0" fontId="4" fillId="2" borderId="25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  <xf numFmtId="165" fontId="4" fillId="2" borderId="22" xfId="2" applyNumberFormat="1" applyFont="1" applyFill="1" applyBorder="1" applyAlignment="1">
      <alignment horizontal="center" vertical="center"/>
    </xf>
    <xf numFmtId="165" fontId="4" fillId="2" borderId="21" xfId="2" applyNumberFormat="1" applyFont="1" applyFill="1" applyBorder="1" applyAlignment="1">
      <alignment horizontal="center" vertical="center"/>
    </xf>
    <xf numFmtId="166" fontId="4" fillId="2" borderId="8" xfId="2" applyNumberFormat="1" applyFont="1" applyFill="1" applyBorder="1" applyAlignment="1">
      <alignment horizontal="center" vertical="center"/>
    </xf>
    <xf numFmtId="166" fontId="4" fillId="2" borderId="5" xfId="2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23" xfId="1" applyFont="1" applyFill="1" applyBorder="1" applyAlignment="1">
      <alignment horizontal="center" vertical="center" wrapText="1"/>
    </xf>
  </cellXfs>
  <cellStyles count="5">
    <cellStyle name="Monétaire 2" xfId="2" xr:uid="{0C9B82BB-132F-499A-B679-D9563D9BB86A}"/>
    <cellStyle name="Normal" xfId="0" builtinId="0"/>
    <cellStyle name="Normal 2" xfId="3" xr:uid="{8A136D64-2333-4FDA-9D83-4709CC2CA2AA}"/>
    <cellStyle name="Normal 2 2" xfId="4" xr:uid="{43B1A9AA-C815-4400-8A11-CDB5248B3FE1}"/>
    <cellStyle name="Normal 3" xfId="1" xr:uid="{F80B1ADB-3E31-4F24-BB2F-DF379F35BE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D399B-2612-47AB-8F8F-A4B6795A7494}">
  <dimension ref="A1:O13"/>
  <sheetViews>
    <sheetView tabSelected="1" zoomScaleNormal="100" workbookViewId="0">
      <selection activeCell="C6" sqref="C6"/>
    </sheetView>
  </sheetViews>
  <sheetFormatPr baseColWidth="10" defaultRowHeight="15" x14ac:dyDescent="0.25"/>
  <cols>
    <col min="1" max="1" width="15.7109375" customWidth="1"/>
    <col min="2" max="13" width="25.7109375" customWidth="1"/>
    <col min="14" max="14" width="20.5703125" customWidth="1"/>
    <col min="15" max="15" width="20.42578125" customWidth="1"/>
  </cols>
  <sheetData>
    <row r="1" spans="1:15" ht="19.5" thickTop="1" thickBot="1" x14ac:dyDescent="0.3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5"/>
    </row>
    <row r="2" spans="1:15" ht="19.5" thickTop="1" thickBot="1" x14ac:dyDescent="0.3">
      <c r="A2" s="13" t="s">
        <v>14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5"/>
    </row>
    <row r="3" spans="1:15" ht="35.1" customHeight="1" thickTop="1" x14ac:dyDescent="0.25">
      <c r="A3" s="29" t="s">
        <v>1</v>
      </c>
      <c r="B3" s="30"/>
      <c r="C3" s="12" t="s">
        <v>2</v>
      </c>
      <c r="D3" s="12" t="s">
        <v>3</v>
      </c>
      <c r="E3" s="12" t="s">
        <v>4</v>
      </c>
      <c r="F3" s="12" t="s">
        <v>5</v>
      </c>
      <c r="G3" s="11" t="s">
        <v>6</v>
      </c>
      <c r="H3" s="11" t="s">
        <v>7</v>
      </c>
      <c r="I3" s="11" t="s">
        <v>8</v>
      </c>
      <c r="J3" s="11" t="s">
        <v>15</v>
      </c>
      <c r="K3" s="11" t="s">
        <v>16</v>
      </c>
      <c r="L3" s="11" t="s">
        <v>17</v>
      </c>
      <c r="M3" s="11" t="s">
        <v>18</v>
      </c>
      <c r="N3" s="26" t="s">
        <v>9</v>
      </c>
      <c r="O3" s="21" t="s">
        <v>10</v>
      </c>
    </row>
    <row r="4" spans="1:15" ht="35.1" customHeight="1" thickBot="1" x14ac:dyDescent="0.3">
      <c r="A4" s="31"/>
      <c r="B4" s="3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26"/>
      <c r="O4" s="21"/>
    </row>
    <row r="5" spans="1:15" ht="35.1" customHeight="1" thickTop="1" x14ac:dyDescent="0.25">
      <c r="A5" s="33" t="s">
        <v>11</v>
      </c>
      <c r="B5" s="34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5">
        <f t="shared" ref="N5:N10" si="0">SUM(C5:M5)</f>
        <v>0</v>
      </c>
      <c r="O5" s="6">
        <f>N5*1.2</f>
        <v>0</v>
      </c>
    </row>
    <row r="6" spans="1:15" ht="35.1" customHeight="1" x14ac:dyDescent="0.25">
      <c r="A6" s="16" t="s">
        <v>19</v>
      </c>
      <c r="B6" s="1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5">
        <f t="shared" si="0"/>
        <v>0</v>
      </c>
      <c r="O6" s="6">
        <f t="shared" ref="O6:O10" si="1">N6*1.2</f>
        <v>0</v>
      </c>
    </row>
    <row r="7" spans="1:15" ht="35.1" customHeight="1" x14ac:dyDescent="0.25">
      <c r="A7" s="16" t="s">
        <v>20</v>
      </c>
      <c r="B7" s="17"/>
      <c r="C7" s="7"/>
      <c r="D7" s="8" t="s">
        <v>23</v>
      </c>
      <c r="E7" s="7"/>
      <c r="F7" s="8" t="s">
        <v>23</v>
      </c>
      <c r="G7" s="7"/>
      <c r="H7" s="7"/>
      <c r="I7" s="7"/>
      <c r="J7" s="7"/>
      <c r="K7" s="8" t="s">
        <v>25</v>
      </c>
      <c r="L7" s="8" t="s">
        <v>23</v>
      </c>
      <c r="M7" s="7"/>
      <c r="N7" s="5">
        <f t="shared" si="0"/>
        <v>0</v>
      </c>
      <c r="O7" s="6">
        <f t="shared" si="1"/>
        <v>0</v>
      </c>
    </row>
    <row r="8" spans="1:15" ht="35.1" customHeight="1" x14ac:dyDescent="0.25">
      <c r="A8" s="16" t="s">
        <v>21</v>
      </c>
      <c r="B8" s="17"/>
      <c r="C8" s="7"/>
      <c r="D8" s="8" t="s">
        <v>23</v>
      </c>
      <c r="E8" s="8" t="s">
        <v>23</v>
      </c>
      <c r="F8" s="8" t="s">
        <v>23</v>
      </c>
      <c r="G8" s="8" t="s">
        <v>23</v>
      </c>
      <c r="H8" s="8" t="s">
        <v>23</v>
      </c>
      <c r="I8" s="8" t="s">
        <v>23</v>
      </c>
      <c r="J8" s="7"/>
      <c r="K8" s="8" t="s">
        <v>25</v>
      </c>
      <c r="L8" s="8" t="s">
        <v>23</v>
      </c>
      <c r="M8" s="8" t="s">
        <v>23</v>
      </c>
      <c r="N8" s="5">
        <f t="shared" si="0"/>
        <v>0</v>
      </c>
      <c r="O8" s="6">
        <f t="shared" si="1"/>
        <v>0</v>
      </c>
    </row>
    <row r="9" spans="1:15" ht="35.1" customHeight="1" x14ac:dyDescent="0.25">
      <c r="A9" s="16" t="s">
        <v>24</v>
      </c>
      <c r="B9" s="18"/>
      <c r="C9" s="9"/>
      <c r="D9" s="8" t="s">
        <v>23</v>
      </c>
      <c r="E9" s="8" t="s">
        <v>23</v>
      </c>
      <c r="F9" s="8" t="s">
        <v>23</v>
      </c>
      <c r="G9" s="8" t="s">
        <v>23</v>
      </c>
      <c r="H9" s="8" t="s">
        <v>23</v>
      </c>
      <c r="I9" s="9"/>
      <c r="J9" s="7"/>
      <c r="K9" s="8" t="s">
        <v>25</v>
      </c>
      <c r="L9" s="8" t="s">
        <v>23</v>
      </c>
      <c r="M9" s="8" t="s">
        <v>23</v>
      </c>
      <c r="N9" s="5">
        <f t="shared" si="0"/>
        <v>0</v>
      </c>
      <c r="O9" s="6">
        <f t="shared" ref="O9" si="2">N9*1.2</f>
        <v>0</v>
      </c>
    </row>
    <row r="10" spans="1:15" ht="35.1" customHeight="1" thickBot="1" x14ac:dyDescent="0.3">
      <c r="A10" s="16" t="s">
        <v>22</v>
      </c>
      <c r="B10" s="17"/>
      <c r="C10" s="7"/>
      <c r="D10" s="7"/>
      <c r="E10" s="7"/>
      <c r="F10" s="7"/>
      <c r="G10" s="7"/>
      <c r="H10" s="7"/>
      <c r="I10" s="7"/>
      <c r="J10" s="7"/>
      <c r="K10" s="10"/>
      <c r="L10" s="7"/>
      <c r="M10" s="7"/>
      <c r="N10" s="5">
        <f t="shared" si="0"/>
        <v>0</v>
      </c>
      <c r="O10" s="6">
        <f t="shared" si="1"/>
        <v>0</v>
      </c>
    </row>
    <row r="11" spans="1:15" ht="35.1" customHeight="1" thickTop="1" x14ac:dyDescent="0.25">
      <c r="A11" s="27" t="s">
        <v>12</v>
      </c>
      <c r="B11" s="28"/>
      <c r="C11" s="4">
        <f t="shared" ref="C11:J11" si="3">SUM(C5:C10)</f>
        <v>0</v>
      </c>
      <c r="D11" s="4">
        <f t="shared" si="3"/>
        <v>0</v>
      </c>
      <c r="E11" s="4">
        <f t="shared" si="3"/>
        <v>0</v>
      </c>
      <c r="F11" s="4">
        <f t="shared" si="3"/>
        <v>0</v>
      </c>
      <c r="G11" s="4">
        <f t="shared" si="3"/>
        <v>0</v>
      </c>
      <c r="H11" s="4">
        <f t="shared" si="3"/>
        <v>0</v>
      </c>
      <c r="I11" s="4">
        <f t="shared" si="3"/>
        <v>0</v>
      </c>
      <c r="J11" s="4">
        <f t="shared" si="3"/>
        <v>0</v>
      </c>
      <c r="K11" s="4">
        <f>SUM(K5:K9)</f>
        <v>0</v>
      </c>
      <c r="L11" s="4">
        <f>SUM(L5:L10)</f>
        <v>0</v>
      </c>
      <c r="M11" s="4">
        <f>SUM(M5:M10)</f>
        <v>0</v>
      </c>
      <c r="N11" s="22">
        <f>SUM(C11:M11)</f>
        <v>0</v>
      </c>
      <c r="O11" s="23"/>
    </row>
    <row r="12" spans="1:15" ht="35.1" customHeight="1" thickBot="1" x14ac:dyDescent="0.3">
      <c r="A12" s="19" t="s">
        <v>13</v>
      </c>
      <c r="B12" s="20"/>
      <c r="C12" s="3">
        <f>C11*1.2</f>
        <v>0</v>
      </c>
      <c r="D12" s="3">
        <f t="shared" ref="D12:M12" si="4">D11*1.2</f>
        <v>0</v>
      </c>
      <c r="E12" s="3">
        <f t="shared" si="4"/>
        <v>0</v>
      </c>
      <c r="F12" s="3">
        <f t="shared" si="4"/>
        <v>0</v>
      </c>
      <c r="G12" s="3">
        <f t="shared" si="4"/>
        <v>0</v>
      </c>
      <c r="H12" s="3">
        <f t="shared" si="4"/>
        <v>0</v>
      </c>
      <c r="I12" s="3">
        <f t="shared" si="4"/>
        <v>0</v>
      </c>
      <c r="J12" s="3">
        <f t="shared" si="4"/>
        <v>0</v>
      </c>
      <c r="K12" s="3">
        <f t="shared" si="4"/>
        <v>0</v>
      </c>
      <c r="L12" s="3">
        <f t="shared" si="4"/>
        <v>0</v>
      </c>
      <c r="M12" s="3">
        <f t="shared" si="4"/>
        <v>0</v>
      </c>
      <c r="N12" s="24">
        <f>N11*1.2</f>
        <v>0</v>
      </c>
      <c r="O12" s="25"/>
    </row>
    <row r="13" spans="1:15" ht="15.75" thickTop="1" x14ac:dyDescent="0.25">
      <c r="A13" s="2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</sheetData>
  <sheetProtection sheet="1" objects="1" scenarios="1"/>
  <mergeCells count="26">
    <mergeCell ref="A10:B10"/>
    <mergeCell ref="A9:B9"/>
    <mergeCell ref="A12:B12"/>
    <mergeCell ref="O3:O4"/>
    <mergeCell ref="N11:O11"/>
    <mergeCell ref="N12:O12"/>
    <mergeCell ref="N3:N4"/>
    <mergeCell ref="A11:B11"/>
    <mergeCell ref="A3:B4"/>
    <mergeCell ref="A5:B5"/>
    <mergeCell ref="A6:B6"/>
    <mergeCell ref="C3:C4"/>
    <mergeCell ref="D3:D4"/>
    <mergeCell ref="A8:B8"/>
    <mergeCell ref="L3:L4"/>
    <mergeCell ref="M3:M4"/>
    <mergeCell ref="K3:K4"/>
    <mergeCell ref="A1:O1"/>
    <mergeCell ref="A2:O2"/>
    <mergeCell ref="A7:B7"/>
    <mergeCell ref="E3:E4"/>
    <mergeCell ref="F3:F4"/>
    <mergeCell ref="I3:I4"/>
    <mergeCell ref="H3:H4"/>
    <mergeCell ref="G3:G4"/>
    <mergeCell ref="J3:J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ROBINSON Cécile</dc:creator>
  <cp:lastModifiedBy>SCHORS Mélanie</cp:lastModifiedBy>
  <dcterms:created xsi:type="dcterms:W3CDTF">2026-03-03T15:47:48Z</dcterms:created>
  <dcterms:modified xsi:type="dcterms:W3CDTF">2026-07-24T09:45:16Z</dcterms:modified>
</cp:coreProperties>
</file>